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3\4301-19-2023 Vodovod in kanalizacija Stomaž\POPISI - kanalizacija\"/>
    </mc:Choice>
  </mc:AlternateContent>
  <xr:revisionPtr revIDLastSave="0" documentId="13_ncr:1_{021515BD-4955-42FF-B53D-300B42460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/>
  <c r="C24" i="1"/>
  <c r="D23" i="1"/>
  <c r="E23" i="1"/>
  <c r="C23" i="1"/>
  <c r="E16" i="1"/>
  <c r="E19" i="1" l="1"/>
  <c r="D19" i="1"/>
  <c r="C19" i="1"/>
  <c r="E18" i="1"/>
  <c r="D18" i="1"/>
  <c r="C18" i="1"/>
  <c r="E17" i="1"/>
  <c r="D17" i="1"/>
  <c r="C17" i="1"/>
  <c r="E15" i="1"/>
  <c r="D15" i="1"/>
  <c r="C15" i="1"/>
  <c r="F17" i="1" l="1"/>
  <c r="F15" i="1"/>
  <c r="F19" i="1"/>
  <c r="F18" i="1"/>
  <c r="D16" i="1"/>
  <c r="C16" i="1"/>
  <c r="F16" i="1" l="1"/>
  <c r="D14" i="1" l="1"/>
  <c r="D20" i="1" l="1"/>
  <c r="C14" i="1"/>
  <c r="C20" i="1" s="1"/>
  <c r="E14" i="1"/>
  <c r="E20" i="1" s="1"/>
  <c r="F20" i="1" l="1"/>
  <c r="F14" i="1"/>
</calcChain>
</file>

<file path=xl/sharedStrings.xml><?xml version="1.0" encoding="utf-8"?>
<sst xmlns="http://schemas.openxmlformats.org/spreadsheetml/2006/main" count="19" uniqueCount="19">
  <si>
    <t>Fekalna kanalizacija</t>
  </si>
  <si>
    <t>Meteorna kanalizacija</t>
  </si>
  <si>
    <t>MKČN 350 PE</t>
  </si>
  <si>
    <t>MKČN 50 PE</t>
  </si>
  <si>
    <t>MKČN 30 PE</t>
  </si>
  <si>
    <t>MKČN 10 PE</t>
  </si>
  <si>
    <t>VSE SKUPAJ</t>
  </si>
  <si>
    <t>Vrednost skupaj</t>
  </si>
  <si>
    <t>Upravičeni strošek</t>
  </si>
  <si>
    <t>Neupravičeni strošek</t>
  </si>
  <si>
    <t>kontrola</t>
  </si>
  <si>
    <t>Vrsta stroška</t>
  </si>
  <si>
    <t xml:space="preserve">SKUPNA REKAPITULACIJA POPISOV MATERIALA IN DEL </t>
  </si>
  <si>
    <t>Projektant: DK PROTIM d.o.o., Spodnjevaška pot 36, Maribor</t>
  </si>
  <si>
    <t>ODVAJANJE IN ČIŠČENJE ODPADNIH VOD STOMAŽ</t>
  </si>
  <si>
    <t>Št. projekta: PGD, 13-17</t>
  </si>
  <si>
    <t>DDV 22% (uporablja se 76. a člen ZDDV-1 za vse objekte razen za meteorno kanalizacijo)</t>
  </si>
  <si>
    <t>DDV 22% (meteorna kanalizacija)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</si>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</sst>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1" fillId="0" borderId="1" xfId="0" applyNumberFormat="1" applyFont="1" applyBorder="1"/>
    <xf numFmtId="0" fontId="2" fillId="0" borderId="0" xfId="0" applyFont="1"/>
    <xf numFmtId="4" fontId="1" fillId="2" borderId="2" xfId="0" applyNumberFormat="1" applyFont="1" applyFill="1" applyBorder="1"/>
    <xf numFmtId="4" fontId="1" fillId="2" borderId="1" xfId="0" applyNumberFormat="1" applyFont="1" applyFill="1" applyBorder="1"/>
    <xf numFmtId="0" fontId="1" fillId="0" borderId="3" xfId="0" applyFont="1" applyBorder="1"/>
    <xf numFmtId="44" fontId="1" fillId="0" borderId="0" xfId="1" applyFont="1"/>
    <xf numFmtId="0" fontId="1" fillId="2" borderId="1" xfId="0" applyFont="1" applyFill="1" applyBorder="1"/>
    <xf numFmtId="0" fontId="2" fillId="2" borderId="3" xfId="0" applyFont="1" applyFill="1" applyBorder="1"/>
    <xf numFmtId="4" fontId="2" fillId="2" borderId="1" xfId="0" applyNumberFormat="1" applyFont="1" applyFill="1" applyBorder="1"/>
    <xf numFmtId="4" fontId="1" fillId="0" borderId="0" xfId="0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NumberFormat="1" applyFont="1" applyAlignment="1">
      <alignment wrapText="1"/>
    </xf>
    <xf numFmtId="0" fontId="1" fillId="0" borderId="1" xfId="0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ekalna%20kanalizacija%20STOMA&#3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eteorna%20kanalizacija%20Stoma&#382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JAVNA%20NARO&#268;ILA\NARO&#268;ANJE,%20NARO&#268;ILA\VELIKA%20NARO&#268;ILA%204301\2023\4301-19-2023%20Vodovod%20in%20kanalizacija%20Stoma&#382;\POPISI%20-%20kanalizacija\MK&#268;N%20350.xls" TargetMode="External"/><Relationship Id="rId1" Type="http://schemas.openxmlformats.org/officeDocument/2006/relationships/externalLinkPath" Target="MK&#268;N%203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MK&#268;N%205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K&#268;N%2030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erk\Documents\KSD\Stoma&#382;\popis-razpis\POPISI%20-%20kanalizacija\MK&#268;N%2010%20PE.xls" TargetMode="External"/><Relationship Id="rId1" Type="http://schemas.openxmlformats.org/officeDocument/2006/relationships/externalLinkPath" Target="MK&#268;N%2010%20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UPNA"/>
      <sheetName val="REKAPITULACIJA"/>
      <sheetName val="FK1"/>
      <sheetName val="FK1.1"/>
      <sheetName val="FK1.2"/>
      <sheetName val="FK1.3"/>
      <sheetName val="FK1.4"/>
      <sheetName val="FK1.5"/>
      <sheetName val="FK1.6"/>
      <sheetName val="FK2"/>
      <sheetName val="FK2.1"/>
      <sheetName val="FK2.2"/>
      <sheetName val="FK2.3"/>
      <sheetName val="FK3"/>
      <sheetName val="FK3.1"/>
      <sheetName val="FK4"/>
      <sheetName val="FK4.1"/>
      <sheetName val="FK5"/>
      <sheetName val="TV1"/>
      <sheetName val="TV2"/>
      <sheetName val="Č1-Č2"/>
      <sheetName val="NN Priključek ČR1"/>
      <sheetName val="NN prikljujček ČR 2"/>
      <sheetName val="OPREMA ČR1"/>
      <sheetName val="OPREMA ČR2"/>
    </sheetNames>
    <sheetDataSet>
      <sheetData sheetId="0"/>
      <sheetData sheetId="1">
        <row r="54">
          <cell r="C54">
            <v>0</v>
          </cell>
          <cell r="D54">
            <v>0</v>
          </cell>
          <cell r="E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MK1"/>
      <sheetName val="MK2"/>
      <sheetName val="MK3"/>
      <sheetName val="MK3.1"/>
      <sheetName val="MK4"/>
      <sheetName val="MK5"/>
      <sheetName val="MK6"/>
      <sheetName val="MK7"/>
      <sheetName val="MK8"/>
      <sheetName val="MK8.1"/>
      <sheetName val="MK9"/>
      <sheetName val="MK10"/>
      <sheetName val="MK11"/>
      <sheetName val="MK12"/>
      <sheetName val="MK13"/>
    </sheetNames>
    <sheetDataSet>
      <sheetData sheetId="0">
        <row r="38">
          <cell r="C38">
            <v>0</v>
          </cell>
          <cell r="D38">
            <v>0</v>
          </cell>
          <cell r="E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apitulacija"/>
      <sheetName val="01 Pripravlj.in zaključna dela"/>
      <sheetName val="02 Biološki bazen"/>
      <sheetName val="03 Mehansko predčiščenje"/>
      <sheetName val="04 Meteorna kanalizacija"/>
      <sheetName val="05 Zunanja ureditev"/>
      <sheetName val="06 Elektroinstalacije"/>
      <sheetName val="9 NN priključek in razdelilne o"/>
      <sheetName val="PRILOGA R-ČN4"/>
      <sheetName val="PRILOGA KR-1"/>
      <sheetName val="07 Strojne instalacije"/>
      <sheetName val="08 Tehnologija"/>
    </sheetNames>
    <sheetDataSet>
      <sheetData sheetId="0">
        <row r="20">
          <cell r="E20">
            <v>0</v>
          </cell>
          <cell r="F20">
            <v>0</v>
          </cell>
          <cell r="G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PRIPRAVLJALNA"/>
      <sheetName val="ČN"/>
      <sheetName val="ZAKLJUČNA"/>
      <sheetName val="NN PRIKLJUČEK"/>
      <sheetName val="ELEKTRO INSTALACIJE"/>
    </sheetNames>
    <sheetDataSet>
      <sheetData sheetId="0">
        <row r="21">
          <cell r="D21">
            <v>0</v>
          </cell>
          <cell r="E21">
            <v>0</v>
          </cell>
          <cell r="F2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PRIPRAVLJALNA"/>
      <sheetName val="ČN"/>
      <sheetName val="ZAKLJUČNA"/>
      <sheetName val="NN PRIKLJUČEK"/>
      <sheetName val="ELEKTRO INSTALACIJE"/>
    </sheetNames>
    <sheetDataSet>
      <sheetData sheetId="0">
        <row r="21">
          <cell r="D21">
            <v>0</v>
          </cell>
          <cell r="E21">
            <v>0</v>
          </cell>
          <cell r="F2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PRIPRAVLJALNA"/>
      <sheetName val="ČN"/>
      <sheetName val="ZAKLJUČNA"/>
      <sheetName val="NN PRIKLJUČEK"/>
      <sheetName val="ELEKTRO INSTALACIJE"/>
    </sheetNames>
    <sheetDataSet>
      <sheetData sheetId="0">
        <row r="21">
          <cell r="D21">
            <v>0</v>
          </cell>
          <cell r="E21">
            <v>0</v>
          </cell>
          <cell r="F2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I31"/>
  <sheetViews>
    <sheetView tabSelected="1" topLeftCell="A10" zoomScale="130" zoomScaleNormal="130" workbookViewId="0">
      <selection activeCell="C29" sqref="C29"/>
    </sheetView>
  </sheetViews>
  <sheetFormatPr defaultColWidth="8.85546875" defaultRowHeight="15.75" x14ac:dyDescent="0.25"/>
  <cols>
    <col min="1" max="1" width="8.85546875" style="1"/>
    <col min="2" max="2" width="44.42578125" style="1" customWidth="1"/>
    <col min="3" max="3" width="25.85546875" style="2" customWidth="1"/>
    <col min="4" max="4" width="26.28515625" style="2" customWidth="1"/>
    <col min="5" max="5" width="27.42578125" style="2" customWidth="1"/>
    <col min="6" max="6" width="18.5703125" style="1" hidden="1" customWidth="1"/>
    <col min="7" max="8" width="8.85546875" style="1"/>
    <col min="9" max="9" width="16.7109375" style="1" bestFit="1" customWidth="1"/>
    <col min="10" max="16384" width="8.85546875" style="1"/>
  </cols>
  <sheetData>
    <row r="5" spans="2:6" x14ac:dyDescent="0.25">
      <c r="B5" s="4" t="s">
        <v>12</v>
      </c>
    </row>
    <row r="6" spans="2:6" x14ac:dyDescent="0.25">
      <c r="B6" s="4"/>
    </row>
    <row r="7" spans="2:6" x14ac:dyDescent="0.25">
      <c r="B7" s="4" t="s">
        <v>14</v>
      </c>
    </row>
    <row r="8" spans="2:6" x14ac:dyDescent="0.25">
      <c r="B8" s="4"/>
    </row>
    <row r="9" spans="2:6" x14ac:dyDescent="0.25">
      <c r="B9" s="1" t="s">
        <v>13</v>
      </c>
    </row>
    <row r="11" spans="2:6" x14ac:dyDescent="0.25">
      <c r="B11" s="1" t="s">
        <v>15</v>
      </c>
    </row>
    <row r="13" spans="2:6" x14ac:dyDescent="0.25">
      <c r="B13" s="9" t="s">
        <v>11</v>
      </c>
      <c r="C13" s="6" t="s">
        <v>7</v>
      </c>
      <c r="D13" s="5" t="s">
        <v>8</v>
      </c>
      <c r="E13" s="5" t="s">
        <v>9</v>
      </c>
      <c r="F13" s="1" t="s">
        <v>10</v>
      </c>
    </row>
    <row r="14" spans="2:6" x14ac:dyDescent="0.25">
      <c r="B14" s="7" t="s">
        <v>0</v>
      </c>
      <c r="C14" s="3">
        <f>+[1]REKAPITULACIJA!$C$54</f>
        <v>0</v>
      </c>
      <c r="D14" s="3">
        <f>+[1]REKAPITULACIJA!$D$54</f>
        <v>0</v>
      </c>
      <c r="E14" s="3">
        <f>+[1]REKAPITULACIJA!$E$54</f>
        <v>0</v>
      </c>
      <c r="F14" s="2">
        <f>+D14+E14-C14</f>
        <v>0</v>
      </c>
    </row>
    <row r="15" spans="2:6" x14ac:dyDescent="0.25">
      <c r="B15" s="7" t="s">
        <v>1</v>
      </c>
      <c r="C15" s="3">
        <f>+[2]REKAPITULACIJA!$C$38</f>
        <v>0</v>
      </c>
      <c r="D15" s="3">
        <f>+[2]REKAPITULACIJA!$D$38</f>
        <v>0</v>
      </c>
      <c r="E15" s="3">
        <f>+[2]REKAPITULACIJA!$E$38</f>
        <v>0</v>
      </c>
      <c r="F15" s="2">
        <f t="shared" ref="F15:F20" si="0">+D15+E15-C15</f>
        <v>0</v>
      </c>
    </row>
    <row r="16" spans="2:6" x14ac:dyDescent="0.25">
      <c r="B16" s="7" t="s">
        <v>2</v>
      </c>
      <c r="C16" s="3">
        <f>+'[3]Skupna rekapitulacija'!$E$20</f>
        <v>0</v>
      </c>
      <c r="D16" s="3">
        <f>+'[3]Skupna rekapitulacija'!$F$20</f>
        <v>0</v>
      </c>
      <c r="E16" s="3">
        <f>+'[3]Skupna rekapitulacija'!$G$20</f>
        <v>0</v>
      </c>
      <c r="F16" s="2">
        <f t="shared" si="0"/>
        <v>0</v>
      </c>
    </row>
    <row r="17" spans="2:9" x14ac:dyDescent="0.25">
      <c r="B17" s="7" t="s">
        <v>3</v>
      </c>
      <c r="C17" s="3">
        <f>+[4]REKAPITULACIJA!$D$21</f>
        <v>0</v>
      </c>
      <c r="D17" s="3">
        <f>+[4]REKAPITULACIJA!$E$21</f>
        <v>0</v>
      </c>
      <c r="E17" s="3">
        <f>+[4]REKAPITULACIJA!$F$21</f>
        <v>0</v>
      </c>
      <c r="F17" s="2">
        <f t="shared" si="0"/>
        <v>0</v>
      </c>
    </row>
    <row r="18" spans="2:9" x14ac:dyDescent="0.25">
      <c r="B18" s="7" t="s">
        <v>4</v>
      </c>
      <c r="C18" s="3">
        <f>+[5]REKAPITULACIJA!$D$21</f>
        <v>0</v>
      </c>
      <c r="D18" s="3">
        <f>+[5]REKAPITULACIJA!$E$21</f>
        <v>0</v>
      </c>
      <c r="E18" s="3">
        <f>+[5]REKAPITULACIJA!$F$21</f>
        <v>0</v>
      </c>
      <c r="F18" s="2">
        <f t="shared" si="0"/>
        <v>0</v>
      </c>
    </row>
    <row r="19" spans="2:9" x14ac:dyDescent="0.25">
      <c r="B19" s="7" t="s">
        <v>5</v>
      </c>
      <c r="C19" s="3">
        <f>+[6]REKAPITULACIJA!$D$21</f>
        <v>0</v>
      </c>
      <c r="D19" s="3">
        <f>+[6]REKAPITULACIJA!$E$21</f>
        <v>0</v>
      </c>
      <c r="E19" s="3">
        <f>+[6]REKAPITULACIJA!$F$21</f>
        <v>0</v>
      </c>
      <c r="F19" s="2">
        <f t="shared" si="0"/>
        <v>0</v>
      </c>
    </row>
    <row r="20" spans="2:9" x14ac:dyDescent="0.25">
      <c r="B20" s="10" t="s">
        <v>6</v>
      </c>
      <c r="C20" s="11">
        <f>SUM(C14:C19)</f>
        <v>0</v>
      </c>
      <c r="D20" s="11">
        <f>SUM(D14:D19)</f>
        <v>0</v>
      </c>
      <c r="E20" s="11">
        <f>SUM(E14:E19)</f>
        <v>0</v>
      </c>
      <c r="F20" s="2">
        <f t="shared" si="0"/>
        <v>0</v>
      </c>
      <c r="I20" s="8"/>
    </row>
    <row r="21" spans="2:9" x14ac:dyDescent="0.25">
      <c r="I21" s="8"/>
    </row>
    <row r="22" spans="2:9" ht="31.5" x14ac:dyDescent="0.25">
      <c r="B22" s="14" t="s">
        <v>16</v>
      </c>
      <c r="I22" s="8"/>
    </row>
    <row r="23" spans="2:9" x14ac:dyDescent="0.25">
      <c r="B23" s="15" t="s">
        <v>17</v>
      </c>
      <c r="C23" s="3">
        <f>C15*0.22</f>
        <v>0</v>
      </c>
      <c r="D23" s="3">
        <f t="shared" ref="D23:E23" si="1">D15*0.22</f>
        <v>0</v>
      </c>
      <c r="E23" s="3">
        <f t="shared" si="1"/>
        <v>0</v>
      </c>
    </row>
    <row r="24" spans="2:9" x14ac:dyDescent="0.25">
      <c r="B24" s="9" t="s">
        <v>18</v>
      </c>
      <c r="C24" s="6">
        <f>C23+C20</f>
        <v>0</v>
      </c>
      <c r="D24" s="6">
        <f t="shared" ref="D24:E24" si="2">D23+D20</f>
        <v>0</v>
      </c>
      <c r="E24" s="6">
        <f t="shared" si="2"/>
        <v>0</v>
      </c>
    </row>
    <row r="30" spans="2:9" x14ac:dyDescent="0.25">
      <c r="D30" s="13"/>
    </row>
    <row r="31" spans="2:9" x14ac:dyDescent="0.25">
      <c r="D31" s="12"/>
    </row>
  </sheetData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Peter Kete</cp:lastModifiedBy>
  <cp:lastPrinted>2023-03-09T12:14:32Z</cp:lastPrinted>
  <dcterms:created xsi:type="dcterms:W3CDTF">2022-07-22T04:10:21Z</dcterms:created>
  <dcterms:modified xsi:type="dcterms:W3CDTF">2023-12-01T06:50:19Z</dcterms:modified>
</cp:coreProperties>
</file>